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BE25A09D-9A8A-4E67-87D2-DC561BDC41E3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RESUMO" sheetId="14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4" l="1"/>
  <c r="E24" i="14"/>
  <c r="G25" i="14"/>
  <c r="C25" i="14"/>
  <c r="E23" i="14"/>
  <c r="F23" i="14"/>
  <c r="B25" i="14"/>
  <c r="F25" i="14" s="1"/>
  <c r="E22" i="14"/>
  <c r="F22" i="14"/>
  <c r="F21" i="14"/>
  <c r="F20" i="14"/>
  <c r="F19" i="14"/>
  <c r="F18" i="14"/>
  <c r="F17" i="14"/>
  <c r="F15" i="14"/>
  <c r="E11" i="14"/>
  <c r="E21" i="14"/>
  <c r="E20" i="14"/>
  <c r="E19" i="14"/>
  <c r="E18" i="14"/>
  <c r="A17" i="14"/>
  <c r="E17" i="14" s="1"/>
  <c r="F16" i="14"/>
  <c r="A16" i="14"/>
  <c r="E16" i="14" s="1"/>
  <c r="A15" i="14"/>
  <c r="E15" i="14" s="1"/>
  <c r="G14" i="14"/>
  <c r="F14" i="14"/>
  <c r="E14" i="14"/>
</calcChain>
</file>

<file path=xl/sharedStrings.xml><?xml version="1.0" encoding="utf-8"?>
<sst xmlns="http://schemas.openxmlformats.org/spreadsheetml/2006/main" count="28" uniqueCount="28">
  <si>
    <t>SERVIÇOS PRELIMINARES</t>
  </si>
  <si>
    <t>ITEM</t>
  </si>
  <si>
    <t>DESCRIÇÃO</t>
  </si>
  <si>
    <t>6.0</t>
  </si>
  <si>
    <t>4.0</t>
  </si>
  <si>
    <t>7.0</t>
  </si>
  <si>
    <t>5.0</t>
  </si>
  <si>
    <t>PREFEITURA DE GARANHUNS</t>
  </si>
  <si>
    <t>SECRETARIA DE PLANEJAMENTO E ORÇAMENTO</t>
  </si>
  <si>
    <t>PLANILHA NÃO DESONERADA</t>
  </si>
  <si>
    <t>PLANILHA  DESONERADA</t>
  </si>
  <si>
    <t>VALOR</t>
  </si>
  <si>
    <t>BDI - 21,35%</t>
  </si>
  <si>
    <t>Serão adotados os custos de referência NÃO DESONERADOS, por se tratar da opção mais vantajosa para a Administração</t>
  </si>
  <si>
    <t>INSTALAÇÕES ELÉTRICAS</t>
  </si>
  <si>
    <t>INSTALAÇÕES HIDRÁULICAS</t>
  </si>
  <si>
    <t>8.0</t>
  </si>
  <si>
    <t>DIVERSOS</t>
  </si>
  <si>
    <t>9.0</t>
  </si>
  <si>
    <t>10.0</t>
  </si>
  <si>
    <t>ADMINISTRAÇÃO DE OBRA</t>
  </si>
  <si>
    <t>DEMOLIÇÕES</t>
  </si>
  <si>
    <t>PISOS</t>
  </si>
  <si>
    <t>PLATORES</t>
  </si>
  <si>
    <t>MOBILIÁRIOS E EQUIPAMENTOS</t>
  </si>
  <si>
    <t>CISTERNA</t>
  </si>
  <si>
    <t>BDI - 24,94%</t>
  </si>
  <si>
    <t>CONSTRUÇÃO DE UMA PRAÇA PÚBLICA LOCALIZADA NA RUA GABRIEL PEREIRA DE SOUSA, S/N, NO DISTRITO DE IRATAMA, NA CIDADE DE GARANHUNS, PERNAMBUCO.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</si>
</sst>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2"/>
    </font>
    <font>
      <b/>
      <sz val="9"/>
      <name val="Arial"/>
      <family val="1"/>
    </font>
    <font>
      <sz val="8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4" fontId="3" fillId="3" borderId="1" xfId="0" applyNumberFormat="1" applyFont="1" applyFill="1" applyBorder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C97FA022-4620-438C-874D-D8AD62A05052}"/>
    <cellStyle name="Vírgula 2" xfId="2" xr:uid="{B7ADEAA3-04C1-408E-9207-2BE31D6A83C6}"/>
  </cellStyles>
  <dxfs count="0"/>
  <tableStyles count="0" defaultTableStyle="TableStyleMedium9" defaultPivotStyle="PivotStyleLight16"/>
  <colors>
    <mruColors>
      <color rgb="FFFFF8E5"/>
      <color rgb="FF006699"/>
      <color rgb="FF0099CC"/>
      <color rgb="FFECF5E7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</xdr:colOff>
      <xdr:row>0</xdr:row>
      <xdr:rowOff>129540</xdr:rowOff>
    </xdr:from>
    <xdr:to>
      <xdr:col>3</xdr:col>
      <xdr:colOff>622300</xdr:colOff>
      <xdr:row>5</xdr:row>
      <xdr:rowOff>56515</xdr:rowOff>
    </xdr:to>
    <xdr:pic>
      <xdr:nvPicPr>
        <xdr:cNvPr id="3" name="Imagem 2" descr="Lata vermelha com letras brancas em fundo preto&#10;&#10;Descrição gerada automaticamente com confiança baixa">
          <a:extLst>
            <a:ext uri="{FF2B5EF4-FFF2-40B4-BE49-F238E27FC236}">
              <a16:creationId xmlns:a16="http://schemas.microsoft.com/office/drawing/2014/main" id="{9F5272B4-C2D8-47E6-B2B7-26CFD062F1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4440" y="129540"/>
          <a:ext cx="599440" cy="803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mar/Desktop/Trabalho/Garanhuns/Pavimenta&#231;&#227;o%20Av%20Jo&#227;o%20Carlos%20da%20Silva/OR&#199;AMENTO%20PAV%20AV%20JO&#195;O%20CARLOS%20SILVA_PARALELEP&#205;PE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MEMÓRIA DE CÁLCULO"/>
      <sheetName val="COMPOSIÇÕES"/>
      <sheetName val="BDI 1"/>
      <sheetName val="CRONOGRAMA"/>
      <sheetName val="CURVA ABC"/>
      <sheetName val="BDI 1 DESON"/>
      <sheetName val="PLANILHA BASE COMPARATIVA"/>
      <sheetName val="COMPOSIÇÕES desonerada"/>
      <sheetName val="ITENS MAIOR RELEVÂNCI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 xml:space="preserve"> 1.0</v>
          </cell>
        </row>
        <row r="10">
          <cell r="A10" t="str">
            <v>2.0</v>
          </cell>
        </row>
        <row r="15">
          <cell r="A15" t="str">
            <v>3.0</v>
          </cell>
        </row>
        <row r="54">
          <cell r="F54" t="str">
            <v>Total Geral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19DAC-8E9F-4EC1-9694-B348A6D8353F}">
  <dimension ref="A7:G28"/>
  <sheetViews>
    <sheetView tabSelected="1" topLeftCell="A4" zoomScaleNormal="100" workbookViewId="0">
      <selection activeCell="G15" sqref="G15:G24"/>
    </sheetView>
  </sheetViews>
  <sheetFormatPr defaultRowHeight="13.8" x14ac:dyDescent="0.25"/>
  <cols>
    <col min="2" max="2" width="45.69921875" customWidth="1"/>
    <col min="3" max="3" width="11.3984375" bestFit="1" customWidth="1"/>
    <col min="6" max="6" width="45.69921875" customWidth="1"/>
    <col min="7" max="7" width="11.3984375" bestFit="1" customWidth="1"/>
  </cols>
  <sheetData>
    <row r="7" spans="1:7" x14ac:dyDescent="0.25">
      <c r="A7" s="10" t="s">
        <v>7</v>
      </c>
      <c r="B7" s="10"/>
      <c r="C7" s="10"/>
      <c r="D7" s="10"/>
      <c r="E7" s="10"/>
      <c r="F7" s="10"/>
      <c r="G7" s="10"/>
    </row>
    <row r="8" spans="1:7" x14ac:dyDescent="0.25">
      <c r="A8" s="10" t="s">
        <v>8</v>
      </c>
      <c r="B8" s="10"/>
      <c r="C8" s="10"/>
      <c r="D8" s="10"/>
      <c r="E8" s="10"/>
      <c r="F8" s="10"/>
      <c r="G8" s="10"/>
    </row>
    <row r="10" spans="1:7" x14ac:dyDescent="0.25">
      <c r="A10" s="11" t="s">
        <v>9</v>
      </c>
      <c r="B10" s="11"/>
      <c r="C10" s="11"/>
      <c r="E10" s="11" t="s">
        <v>10</v>
      </c>
      <c r="F10" s="11"/>
      <c r="G10" s="11"/>
    </row>
    <row r="11" spans="1:7" ht="30" customHeight="1" x14ac:dyDescent="0.25">
      <c r="A11" s="12" t="s">
        <v>27</v>
      </c>
      <c r="B11" s="12"/>
      <c r="C11" s="12"/>
      <c r="D11" s="4"/>
      <c r="E11" s="12" t="str">
        <f>A11</f>
        <v>CONSTRUÇÃO DE UMA PRAÇA PÚBLICA LOCALIZADA NA RUA GABRIEL PEREIRA DE SOUSA, S/N, NO DISTRITO DE IRATAMA, NA CIDADE DE GARANHUNS, PERNAMBUCO.</v>
      </c>
      <c r="F11" s="12"/>
      <c r="G11" s="12"/>
    </row>
    <row r="12" spans="1:7" ht="30" customHeight="1" x14ac:dyDescent="0.25">
      <c r="A12" s="12"/>
      <c r="B12" s="12"/>
      <c r="C12" s="12"/>
      <c r="D12" s="4"/>
      <c r="E12" s="12"/>
      <c r="F12" s="12"/>
      <c r="G12" s="12"/>
    </row>
    <row r="13" spans="1:7" x14ac:dyDescent="0.25">
      <c r="A13" s="1"/>
      <c r="B13" s="1"/>
      <c r="C13" s="1"/>
      <c r="D13" s="4"/>
      <c r="E13" s="5"/>
      <c r="F13" s="5"/>
      <c r="G13" s="5"/>
    </row>
    <row r="14" spans="1:7" x14ac:dyDescent="0.25">
      <c r="A14" s="1" t="s">
        <v>1</v>
      </c>
      <c r="B14" s="1" t="s">
        <v>2</v>
      </c>
      <c r="C14" s="1" t="s">
        <v>11</v>
      </c>
      <c r="E14" s="2" t="str">
        <f>A14</f>
        <v>ITEM</v>
      </c>
      <c r="F14" s="2" t="str">
        <f>B14</f>
        <v>DESCRIÇÃO</v>
      </c>
      <c r="G14" s="2" t="str">
        <f>C14</f>
        <v>VALOR</v>
      </c>
    </row>
    <row r="15" spans="1:7" x14ac:dyDescent="0.25">
      <c r="A15" s="6" t="str">
        <f>'[1]PLANILHA BASE COMPARATIVA'!A8</f>
        <v xml:space="preserve"> 1.0</v>
      </c>
      <c r="B15" s="6" t="s">
        <v>20</v>
      </c>
      <c r="C15" s="7">
        <v>21135.279999999999</v>
      </c>
      <c r="E15" s="2" t="str">
        <f>A15</f>
        <v xml:space="preserve"> 1.0</v>
      </c>
      <c r="F15" s="2" t="str">
        <f>B15</f>
        <v>ADMINISTRAÇÃO DE OBRA</v>
      </c>
      <c r="G15" s="7">
        <v>20361.72</v>
      </c>
    </row>
    <row r="16" spans="1:7" x14ac:dyDescent="0.25">
      <c r="A16" s="6" t="str">
        <f>'[1]PLANILHA BASE COMPARATIVA'!A10</f>
        <v>2.0</v>
      </c>
      <c r="B16" s="6" t="s">
        <v>0</v>
      </c>
      <c r="C16" s="7">
        <v>66726.720000000001</v>
      </c>
      <c r="E16" s="2" t="str">
        <f t="shared" ref="E16:F24" si="0">A16</f>
        <v>2.0</v>
      </c>
      <c r="F16" s="2" t="str">
        <f t="shared" si="0"/>
        <v>SERVIÇOS PRELIMINARES</v>
      </c>
      <c r="G16" s="7">
        <v>67056.639999999999</v>
      </c>
    </row>
    <row r="17" spans="1:7" x14ac:dyDescent="0.25">
      <c r="A17" s="6" t="str">
        <f>'[1]PLANILHA BASE COMPARATIVA'!A15</f>
        <v>3.0</v>
      </c>
      <c r="B17" s="6" t="s">
        <v>21</v>
      </c>
      <c r="C17" s="7">
        <v>2354.4</v>
      </c>
      <c r="E17" s="2" t="str">
        <f t="shared" si="0"/>
        <v>3.0</v>
      </c>
      <c r="F17" s="2" t="str">
        <f t="shared" si="0"/>
        <v>DEMOLIÇÕES</v>
      </c>
      <c r="G17" s="7">
        <v>2303.65</v>
      </c>
    </row>
    <row r="18" spans="1:7" x14ac:dyDescent="0.25">
      <c r="A18" s="6" t="s">
        <v>4</v>
      </c>
      <c r="B18" s="6" t="s">
        <v>22</v>
      </c>
      <c r="C18" s="7">
        <v>113177.64</v>
      </c>
      <c r="E18" s="2" t="str">
        <f t="shared" si="0"/>
        <v>4.0</v>
      </c>
      <c r="F18" s="2" t="str">
        <f t="shared" si="0"/>
        <v>PISOS</v>
      </c>
      <c r="G18" s="7">
        <v>115532.18</v>
      </c>
    </row>
    <row r="19" spans="1:7" x14ac:dyDescent="0.25">
      <c r="A19" s="6" t="s">
        <v>6</v>
      </c>
      <c r="B19" s="6" t="s">
        <v>23</v>
      </c>
      <c r="C19" s="7">
        <v>118177.14</v>
      </c>
      <c r="E19" s="2" t="str">
        <f t="shared" si="0"/>
        <v>5.0</v>
      </c>
      <c r="F19" s="2" t="str">
        <f t="shared" si="0"/>
        <v>PLATORES</v>
      </c>
      <c r="G19" s="7">
        <v>118519.27</v>
      </c>
    </row>
    <row r="20" spans="1:7" x14ac:dyDescent="0.25">
      <c r="A20" s="6" t="s">
        <v>3</v>
      </c>
      <c r="B20" s="6" t="s">
        <v>24</v>
      </c>
      <c r="C20" s="7">
        <v>64442.47</v>
      </c>
      <c r="E20" s="2" t="str">
        <f t="shared" si="0"/>
        <v>6.0</v>
      </c>
      <c r="F20" s="2" t="str">
        <f t="shared" si="0"/>
        <v>MOBILIÁRIOS E EQUIPAMENTOS</v>
      </c>
      <c r="G20" s="7">
        <v>65943.83</v>
      </c>
    </row>
    <row r="21" spans="1:7" x14ac:dyDescent="0.25">
      <c r="A21" s="6" t="s">
        <v>5</v>
      </c>
      <c r="B21" s="6" t="s">
        <v>14</v>
      </c>
      <c r="C21" s="7">
        <v>59880.76</v>
      </c>
      <c r="E21" s="2" t="str">
        <f t="shared" si="0"/>
        <v>7.0</v>
      </c>
      <c r="F21" s="2" t="str">
        <f t="shared" si="0"/>
        <v>INSTALAÇÕES ELÉTRICAS</v>
      </c>
      <c r="G21" s="7">
        <v>61148.639999999999</v>
      </c>
    </row>
    <row r="22" spans="1:7" x14ac:dyDescent="0.25">
      <c r="A22" s="6" t="s">
        <v>16</v>
      </c>
      <c r="B22" s="6" t="s">
        <v>15</v>
      </c>
      <c r="C22" s="7">
        <v>7659.23</v>
      </c>
      <c r="E22" s="2" t="str">
        <f t="shared" si="0"/>
        <v>8.0</v>
      </c>
      <c r="F22" s="2" t="str">
        <f t="shared" si="0"/>
        <v>INSTALAÇÕES HIDRÁULICAS</v>
      </c>
      <c r="G22" s="7">
        <v>7749.46</v>
      </c>
    </row>
    <row r="23" spans="1:7" x14ac:dyDescent="0.25">
      <c r="A23" s="6" t="s">
        <v>18</v>
      </c>
      <c r="B23" s="6" t="s">
        <v>25</v>
      </c>
      <c r="C23" s="7">
        <v>15887.28</v>
      </c>
      <c r="E23" s="2" t="str">
        <f t="shared" si="0"/>
        <v>9.0</v>
      </c>
      <c r="F23" s="2" t="str">
        <f t="shared" si="0"/>
        <v>CISTERNA</v>
      </c>
      <c r="G23" s="7">
        <v>15961.82</v>
      </c>
    </row>
    <row r="24" spans="1:7" x14ac:dyDescent="0.25">
      <c r="A24" s="6" t="s">
        <v>19</v>
      </c>
      <c r="B24" s="6" t="s">
        <v>17</v>
      </c>
      <c r="C24" s="7">
        <v>7302.66</v>
      </c>
      <c r="E24" s="2" t="str">
        <f t="shared" si="0"/>
        <v>10.0</v>
      </c>
      <c r="F24" s="2" t="str">
        <f t="shared" si="0"/>
        <v>DIVERSOS</v>
      </c>
      <c r="G24" s="7">
        <v>7413.64</v>
      </c>
    </row>
    <row r="25" spans="1:7" x14ac:dyDescent="0.25">
      <c r="A25" s="8"/>
      <c r="B25" s="3" t="str">
        <f>'[1]PLANILHA BASE COMPARATIVA'!F54</f>
        <v>Total Geral</v>
      </c>
      <c r="C25" s="9">
        <f>SUM(C15:C24)</f>
        <v>476743.58</v>
      </c>
      <c r="E25" s="8"/>
      <c r="F25" s="3" t="str">
        <f>B25</f>
        <v>Total Geral</v>
      </c>
      <c r="G25" s="9">
        <f>SUM(G15:G24)</f>
        <v>481990.85000000009</v>
      </c>
    </row>
    <row r="26" spans="1:7" x14ac:dyDescent="0.25">
      <c r="A26" t="s">
        <v>12</v>
      </c>
      <c r="E26" t="s">
        <v>26</v>
      </c>
    </row>
    <row r="28" spans="1:7" x14ac:dyDescent="0.25">
      <c r="A28" t="s">
        <v>13</v>
      </c>
    </row>
  </sheetData>
  <mergeCells count="6">
    <mergeCell ref="A7:G7"/>
    <mergeCell ref="A8:G8"/>
    <mergeCell ref="A10:C10"/>
    <mergeCell ref="E10:G10"/>
    <mergeCell ref="A11:C12"/>
    <mergeCell ref="E11:G12"/>
  </mergeCells>
  <phoneticPr fontId="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2026-04-06T16:14:32Z</cp:lastPrinted>
  <dcterms:created xsi:type="dcterms:W3CDTF">2023-08-10T11:37:59Z</dcterms:created>
  <dcterms:modified xsi:type="dcterms:W3CDTF">2026-04-06T16:15:14Z</dcterms:modified>
</cp:coreProperties>
</file>